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Лист1!$A$1:$M$58</definedName>
  </definedNames>
  <calcPr calcId="162913"/>
</workbook>
</file>

<file path=xl/calcChain.xml><?xml version="1.0" encoding="utf-8"?>
<calcChain xmlns="http://schemas.openxmlformats.org/spreadsheetml/2006/main">
  <c r="J13" i="1" l="1"/>
  <c r="L13" i="1"/>
  <c r="K13" i="1" s="1"/>
  <c r="J14" i="1"/>
  <c r="L14" i="1"/>
  <c r="J15" i="1"/>
  <c r="L15" i="1"/>
  <c r="K15" i="1" s="1"/>
  <c r="J16" i="1"/>
  <c r="L16" i="1"/>
  <c r="J17" i="1"/>
  <c r="L17" i="1"/>
  <c r="K17" i="1" s="1"/>
  <c r="J18" i="1"/>
  <c r="L18" i="1"/>
  <c r="J19" i="1"/>
  <c r="L19" i="1"/>
  <c r="J20" i="1"/>
  <c r="L20" i="1"/>
  <c r="J21" i="1"/>
  <c r="L21" i="1"/>
  <c r="K21" i="1" s="1"/>
  <c r="J22" i="1"/>
  <c r="L22" i="1"/>
  <c r="J23" i="1"/>
  <c r="L23" i="1"/>
  <c r="K23" i="1" s="1"/>
  <c r="J24" i="1"/>
  <c r="L24" i="1"/>
  <c r="J25" i="1"/>
  <c r="L25" i="1"/>
  <c r="K25" i="1" s="1"/>
  <c r="J26" i="1"/>
  <c r="L26" i="1"/>
  <c r="K26" i="1" s="1"/>
  <c r="J27" i="1"/>
  <c r="L27" i="1"/>
  <c r="K27" i="1" s="1"/>
  <c r="J28" i="1"/>
  <c r="L28" i="1"/>
  <c r="K28" i="1" s="1"/>
  <c r="J29" i="1"/>
  <c r="L29" i="1"/>
  <c r="K29" i="1" s="1"/>
  <c r="J30" i="1"/>
  <c r="L30" i="1"/>
  <c r="J31" i="1"/>
  <c r="L31" i="1"/>
  <c r="K31" i="1" s="1"/>
  <c r="J32" i="1"/>
  <c r="L32" i="1"/>
  <c r="J33" i="1"/>
  <c r="L33" i="1"/>
  <c r="K33" i="1" s="1"/>
  <c r="J34" i="1"/>
  <c r="L34" i="1"/>
  <c r="J35" i="1"/>
  <c r="L35" i="1"/>
  <c r="J36" i="1"/>
  <c r="L36" i="1"/>
  <c r="J37" i="1"/>
  <c r="L37" i="1"/>
  <c r="J38" i="1"/>
  <c r="L38" i="1"/>
  <c r="J39" i="1"/>
  <c r="L39" i="1"/>
  <c r="J40" i="1"/>
  <c r="L40" i="1"/>
  <c r="J41" i="1"/>
  <c r="L41" i="1"/>
  <c r="K41" i="1" s="1"/>
  <c r="J42" i="1"/>
  <c r="L42" i="1"/>
  <c r="L12" i="1"/>
  <c r="J12" i="1"/>
  <c r="K42" i="1" l="1"/>
  <c r="K36" i="1"/>
  <c r="K34" i="1"/>
  <c r="K19" i="1"/>
  <c r="K12" i="1"/>
  <c r="K39" i="1"/>
  <c r="K37" i="1"/>
  <c r="K35" i="1"/>
  <c r="K20" i="1"/>
  <c r="K18" i="1"/>
  <c r="K40" i="1"/>
  <c r="K32" i="1"/>
  <c r="K24" i="1"/>
  <c r="K16" i="1"/>
  <c r="K38" i="1"/>
  <c r="K30" i="1"/>
  <c r="K22" i="1"/>
  <c r="K14" i="1"/>
  <c r="G43" i="1"/>
  <c r="L43" i="1" l="1"/>
  <c r="J43" i="1"/>
  <c r="K43" i="1"/>
</calcChain>
</file>

<file path=xl/sharedStrings.xml><?xml version="1.0" encoding="utf-8"?>
<sst xmlns="http://schemas.openxmlformats.org/spreadsheetml/2006/main" count="128" uniqueCount="85">
  <si>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</si>
  <si>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</si>
  <si>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</si>
  <si>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</si>
  <si>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</si>
  <si>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</si>
  <si>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</si>
  <si>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</si>
  <si>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</si>
  <si>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</si>
  <si>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</si>
  <si>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</si>
  <si>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</si>
  <si>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</si>
  <si>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</si>
  <si>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</si>
  <si>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</si>
  <si>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</si>
  <si>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</si>
  <si>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</si>
  <si>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</si>
  <si>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</si>
  <si>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</si>
  <si>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</si>
  <si>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</si>
  <si>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</si>
  <si>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</si>
  <si>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</si>
  <si>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</si>
  <si>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</si>
  <si>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</si>
  <si>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</si>
  <si>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</si>
  <si>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</si>
  <si>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</si>
  <si>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ЗПЧ насосно-компрессорного оборудования</t>
  </si>
  <si>
    <t>Клапан p/n 16-630-888-031 Ro-Flo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</si>
  <si>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</si>
  <si>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</si>
  <si>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</si>
  <si>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</si>
  <si>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</si>
  <si>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</si>
  <si>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</si>
  <si>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 антк/п покр, тепло/изол</t>
  </si>
  <si>
    <t>ОКШ 90-108(6К52)-4-0,6-13ХФА-УХЛ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</si>
  <si>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</si>
  <si>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ПК 114х10(К52)-89х10(К52)-32-0,6-УХЛ</t>
  </si>
  <si>
    <t>ПК 114х10-89х10-25-0,6-К52-13ХФА</t>
  </si>
  <si>
    <t>ПК 159х10(К42)-114х9(К42)-16-0,6-У</t>
  </si>
  <si>
    <t>ПШ 108(6К52)х89(6К52)-4-0,6-УХЛ</t>
  </si>
  <si>
    <t>ПШ 108(8К52)х57(6К52)-4-0,6-УХЛ</t>
  </si>
  <si>
    <t>ПШ 114(10К52)х89(10К52)-25-0,6-УХЛ</t>
  </si>
  <si>
    <t>ПШ 114Х10-89х10(К52)-32-0,6-13ХФА-УХЛ</t>
  </si>
  <si>
    <t>Тройник 159Х8-108Х6-09Г2С</t>
  </si>
  <si>
    <t>Винт стопорный p/n 00-671-126-001 Ro-Flo</t>
  </si>
  <si>
    <t>ХМАО-Югра, Нижневартовский район, Самотлорское месторождение, площадка хранения СНГ ЦППН-8 (ЛорЕганского м/р),  максимальная удаленность 75 км от г. Нижневартовска</t>
  </si>
  <si>
    <t>Кольцо 16-140-877-005 Ro-Flo</t>
  </si>
  <si>
    <t>Уплотнение 16-242-090-004 Ro-Flo</t>
  </si>
  <si>
    <t>Уплотнение p/n 16-235-866-001 Ro-Flo</t>
  </si>
  <si>
    <t>Уплотнение p/n 16-235-921-001 Ro-Flo</t>
  </si>
  <si>
    <t>Шкив p/n 16-132-492-503 Ro-Flo</t>
  </si>
  <si>
    <t>Кабели и провода силовые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</si>
  <si>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</si>
  <si>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</si>
  <si>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</si>
  <si>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</si>
  <si>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</si>
  <si>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</si>
  <si>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Кабели контрольные и управления</t>
  </si>
  <si>
    <t>Кабель контрольный КВВГЭ 19х1,0</t>
  </si>
  <si>
    <t>Кабели, провода и шнуры для связи</t>
  </si>
  <si>
    <t>Кабель FTP4-C5E-SOLID-GY</t>
  </si>
  <si>
    <t>Оборудование аналитическое универсальное</t>
  </si>
  <si>
    <t>Электрод сравнения ЭНЕС-1-МС-2</t>
  </si>
  <si>
    <t>ХМАО-Югра, Нижневартовский район, ПБ №2 Мыхпай склад 21_Зап/части и СИЗ, максимальная удаленность 15 км от г. Нижневартовска</t>
  </si>
  <si>
    <t>ГЗР-03-М20х1,5-14х2-320-12Х18Н10Т</t>
  </si>
  <si>
    <t>Кабель монтажный МКЭШ 3Х0,5</t>
  </si>
  <si>
    <t>Кабель оптический ОКГнг(С)-0,7(50)-4-С-7</t>
  </si>
  <si>
    <t>Трубы 2 сорта,некондиц.,реставрированные</t>
  </si>
  <si>
    <t>Труба реставрированная 1-630х10 ст3сп5</t>
  </si>
  <si>
    <t>Трубы б/ш н/п и общего назначения</t>
  </si>
  <si>
    <t>Труба б/ш г/д н/п пк/ст 159х10-13ХФА</t>
  </si>
  <si>
    <t>ЛОТ № СНГ-НВЛ - 01/10.23(ноябрь 2024)</t>
  </si>
  <si>
    <t>Труба б/ш г/д антк/п 159Х8-13ХФА ПЭ 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</si>
</sst>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view="pageBreakPreview" zoomScale="70" zoomScaleNormal="60" zoomScaleSheetLayoutView="70" workbookViewId="0">
      <selection activeCell="A47" sqref="A47:K4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8" t="s">
        <v>11</v>
      </c>
      <c r="C3" s="78"/>
      <c r="D3" s="78"/>
      <c r="E3" s="78"/>
      <c r="F3" s="78"/>
      <c r="G3" s="78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9" t="s">
        <v>20</v>
      </c>
      <c r="C5" s="79"/>
      <c r="D5" s="79"/>
      <c r="E5" s="79"/>
      <c r="F5" s="79"/>
      <c r="G5" s="79"/>
      <c r="H5" s="79"/>
      <c r="I5" s="79"/>
      <c r="J5" s="79"/>
      <c r="K5" s="79"/>
    </row>
    <row r="6" spans="1:13" s="16" customFormat="1" x14ac:dyDescent="0.25"/>
    <row r="7" spans="1:13" s="16" customFormat="1" ht="22.5" x14ac:dyDescent="0.3">
      <c r="A7" s="80" t="s">
        <v>83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77" t="s">
        <v>33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s="29" customFormat="1" ht="18.75" x14ac:dyDescent="0.3">
      <c r="D10" s="40"/>
      <c r="E10" s="57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5" customHeight="1" x14ac:dyDescent="0.25">
      <c r="A12" s="73" t="s">
        <v>34</v>
      </c>
      <c r="B12" s="66">
        <v>1</v>
      </c>
      <c r="C12" s="51" t="s">
        <v>45</v>
      </c>
      <c r="D12" s="32">
        <v>20462965</v>
      </c>
      <c r="E12" s="73" t="s">
        <v>46</v>
      </c>
      <c r="F12" s="52" t="s">
        <v>31</v>
      </c>
      <c r="G12" s="53">
        <v>3</v>
      </c>
      <c r="H12" s="47">
        <v>785.66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3" t="s">
        <v>22</v>
      </c>
    </row>
    <row r="13" spans="1:13" s="18" customFormat="1" ht="45" customHeight="1" x14ac:dyDescent="0.25">
      <c r="A13" s="74"/>
      <c r="B13" s="66">
        <v>2</v>
      </c>
      <c r="C13" s="51" t="s">
        <v>47</v>
      </c>
      <c r="D13" s="32">
        <v>20576241</v>
      </c>
      <c r="E13" s="74"/>
      <c r="F13" s="52" t="s">
        <v>31</v>
      </c>
      <c r="G13" s="53">
        <v>202</v>
      </c>
      <c r="H13" s="47">
        <v>855.92</v>
      </c>
      <c r="I13" s="20"/>
      <c r="J13" s="20">
        <f t="shared" ref="J13:J42" si="0">ROUND(I13*G13,2)</f>
        <v>0</v>
      </c>
      <c r="K13" s="20">
        <f t="shared" ref="K13:K42" si="1">L13-J13</f>
        <v>0</v>
      </c>
      <c r="L13" s="20">
        <f t="shared" ref="L13:L42" si="2">ROUND(I13*G13*1.2,2)</f>
        <v>0</v>
      </c>
      <c r="M13" s="74"/>
    </row>
    <row r="14" spans="1:13" s="18" customFormat="1" ht="45" customHeight="1" x14ac:dyDescent="0.25">
      <c r="A14" s="74"/>
      <c r="B14" s="66">
        <v>3</v>
      </c>
      <c r="C14" s="51" t="s">
        <v>48</v>
      </c>
      <c r="D14" s="32">
        <v>20280872</v>
      </c>
      <c r="E14" s="74"/>
      <c r="F14" s="52" t="s">
        <v>31</v>
      </c>
      <c r="G14" s="53">
        <v>38</v>
      </c>
      <c r="H14" s="47">
        <v>533.39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4"/>
    </row>
    <row r="15" spans="1:13" s="18" customFormat="1" ht="45" customHeight="1" x14ac:dyDescent="0.25">
      <c r="A15" s="74"/>
      <c r="B15" s="66">
        <v>4</v>
      </c>
      <c r="C15" s="51" t="s">
        <v>49</v>
      </c>
      <c r="D15" s="32">
        <v>20692312</v>
      </c>
      <c r="E15" s="74"/>
      <c r="F15" s="52" t="s">
        <v>31</v>
      </c>
      <c r="G15" s="53">
        <v>14</v>
      </c>
      <c r="H15" s="47">
        <v>1235.4000000000001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4"/>
    </row>
    <row r="16" spans="1:13" s="18" customFormat="1" ht="45" customHeight="1" x14ac:dyDescent="0.25">
      <c r="A16" s="74"/>
      <c r="B16" s="66">
        <v>5</v>
      </c>
      <c r="C16" s="51" t="s">
        <v>50</v>
      </c>
      <c r="D16" s="32">
        <v>20470487</v>
      </c>
      <c r="E16" s="74"/>
      <c r="F16" s="52" t="s">
        <v>31</v>
      </c>
      <c r="G16" s="53">
        <v>1</v>
      </c>
      <c r="H16" s="47">
        <v>526.28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4"/>
    </row>
    <row r="17" spans="1:13" s="18" customFormat="1" ht="45" customHeight="1" x14ac:dyDescent="0.25">
      <c r="A17" s="74"/>
      <c r="B17" s="66">
        <v>6</v>
      </c>
      <c r="C17" s="51" t="s">
        <v>51</v>
      </c>
      <c r="D17" s="32">
        <v>20470486</v>
      </c>
      <c r="E17" s="74"/>
      <c r="F17" s="52" t="s">
        <v>31</v>
      </c>
      <c r="G17" s="53">
        <v>1</v>
      </c>
      <c r="H17" s="47">
        <v>500.06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4"/>
    </row>
    <row r="18" spans="1:13" s="18" customFormat="1" ht="45" customHeight="1" x14ac:dyDescent="0.25">
      <c r="A18" s="74"/>
      <c r="B18" s="66">
        <v>7</v>
      </c>
      <c r="C18" s="51" t="s">
        <v>52</v>
      </c>
      <c r="D18" s="32">
        <v>20461984</v>
      </c>
      <c r="E18" s="74"/>
      <c r="F18" s="52" t="s">
        <v>31</v>
      </c>
      <c r="G18" s="53">
        <v>24</v>
      </c>
      <c r="H18" s="47">
        <v>695.02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4"/>
    </row>
    <row r="19" spans="1:13" s="18" customFormat="1" ht="45" customHeight="1" x14ac:dyDescent="0.25">
      <c r="A19" s="74"/>
      <c r="B19" s="66">
        <v>8</v>
      </c>
      <c r="C19" s="51" t="s">
        <v>53</v>
      </c>
      <c r="D19" s="32">
        <v>20575822</v>
      </c>
      <c r="E19" s="74"/>
      <c r="F19" s="52" t="s">
        <v>31</v>
      </c>
      <c r="G19" s="53">
        <v>6</v>
      </c>
      <c r="H19" s="47">
        <v>737.09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4"/>
    </row>
    <row r="20" spans="1:13" s="18" customFormat="1" ht="45" customHeight="1" x14ac:dyDescent="0.25">
      <c r="A20" s="74"/>
      <c r="B20" s="66">
        <v>9</v>
      </c>
      <c r="C20" s="51" t="s">
        <v>54</v>
      </c>
      <c r="D20" s="32">
        <v>320542</v>
      </c>
      <c r="E20" s="74"/>
      <c r="F20" s="52" t="s">
        <v>31</v>
      </c>
      <c r="G20" s="53">
        <v>5</v>
      </c>
      <c r="H20" s="47">
        <v>1553.72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4"/>
    </row>
    <row r="21" spans="1:13" s="18" customFormat="1" ht="45" customHeight="1" x14ac:dyDescent="0.25">
      <c r="A21" s="75" t="s">
        <v>35</v>
      </c>
      <c r="B21" s="65">
        <v>10</v>
      </c>
      <c r="C21" s="58" t="s">
        <v>55</v>
      </c>
      <c r="D21" s="59">
        <v>20589645</v>
      </c>
      <c r="E21" s="75" t="s">
        <v>56</v>
      </c>
      <c r="F21" s="60" t="s">
        <v>31</v>
      </c>
      <c r="G21" s="61">
        <v>4</v>
      </c>
      <c r="H21" s="47">
        <v>1481.65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5" t="s">
        <v>22</v>
      </c>
    </row>
    <row r="22" spans="1:13" s="18" customFormat="1" ht="45" customHeight="1" x14ac:dyDescent="0.25">
      <c r="A22" s="76"/>
      <c r="B22" s="65">
        <v>11</v>
      </c>
      <c r="C22" s="58" t="s">
        <v>36</v>
      </c>
      <c r="D22" s="59">
        <v>20237447</v>
      </c>
      <c r="E22" s="76"/>
      <c r="F22" s="60" t="s">
        <v>31</v>
      </c>
      <c r="G22" s="61">
        <v>1</v>
      </c>
      <c r="H22" s="47">
        <v>10987.35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6"/>
    </row>
    <row r="23" spans="1:13" s="18" customFormat="1" ht="45" customHeight="1" x14ac:dyDescent="0.25">
      <c r="A23" s="76"/>
      <c r="B23" s="65">
        <v>12</v>
      </c>
      <c r="C23" s="58" t="s">
        <v>57</v>
      </c>
      <c r="D23" s="59">
        <v>21080237</v>
      </c>
      <c r="E23" s="76"/>
      <c r="F23" s="60" t="s">
        <v>31</v>
      </c>
      <c r="G23" s="61">
        <v>1</v>
      </c>
      <c r="H23" s="47">
        <v>6157.53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6"/>
    </row>
    <row r="24" spans="1:13" s="18" customFormat="1" ht="45" customHeight="1" x14ac:dyDescent="0.25">
      <c r="A24" s="76"/>
      <c r="B24" s="65">
        <v>13</v>
      </c>
      <c r="C24" s="58" t="s">
        <v>58</v>
      </c>
      <c r="D24" s="59">
        <v>21080239</v>
      </c>
      <c r="E24" s="76"/>
      <c r="F24" s="60" t="s">
        <v>31</v>
      </c>
      <c r="G24" s="61">
        <v>2</v>
      </c>
      <c r="H24" s="47">
        <v>122332.79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6"/>
    </row>
    <row r="25" spans="1:13" s="18" customFormat="1" ht="45" customHeight="1" x14ac:dyDescent="0.25">
      <c r="A25" s="76"/>
      <c r="B25" s="65">
        <v>14</v>
      </c>
      <c r="C25" s="58" t="s">
        <v>59</v>
      </c>
      <c r="D25" s="59">
        <v>20227254</v>
      </c>
      <c r="E25" s="76"/>
      <c r="F25" s="60" t="s">
        <v>31</v>
      </c>
      <c r="G25" s="61">
        <v>2</v>
      </c>
      <c r="H25" s="47">
        <v>8418.5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6"/>
    </row>
    <row r="26" spans="1:13" s="18" customFormat="1" ht="45" customHeight="1" x14ac:dyDescent="0.25">
      <c r="A26" s="76"/>
      <c r="B26" s="65">
        <v>15</v>
      </c>
      <c r="C26" s="58" t="s">
        <v>60</v>
      </c>
      <c r="D26" s="59">
        <v>20237451</v>
      </c>
      <c r="E26" s="76"/>
      <c r="F26" s="60" t="s">
        <v>31</v>
      </c>
      <c r="G26" s="61">
        <v>2</v>
      </c>
      <c r="H26" s="47">
        <v>817.8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6"/>
    </row>
    <row r="27" spans="1:13" s="18" customFormat="1" ht="45" customHeight="1" x14ac:dyDescent="0.25">
      <c r="A27" s="76"/>
      <c r="B27" s="65">
        <v>16</v>
      </c>
      <c r="C27" s="58" t="s">
        <v>61</v>
      </c>
      <c r="D27" s="59">
        <v>20237423</v>
      </c>
      <c r="E27" s="76"/>
      <c r="F27" s="60" t="s">
        <v>31</v>
      </c>
      <c r="G27" s="61">
        <v>1</v>
      </c>
      <c r="H27" s="47">
        <v>9948.26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6"/>
    </row>
    <row r="28" spans="1:13" s="18" customFormat="1" ht="45" customHeight="1" x14ac:dyDescent="0.25">
      <c r="A28" s="75" t="s">
        <v>62</v>
      </c>
      <c r="B28" s="65">
        <v>17</v>
      </c>
      <c r="C28" s="58" t="s">
        <v>63</v>
      </c>
      <c r="D28" s="59">
        <v>20503428</v>
      </c>
      <c r="E28" s="73" t="s">
        <v>37</v>
      </c>
      <c r="F28" s="52" t="s">
        <v>38</v>
      </c>
      <c r="G28" s="53">
        <v>98</v>
      </c>
      <c r="H28" s="47">
        <v>451.41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5" t="s">
        <v>22</v>
      </c>
    </row>
    <row r="29" spans="1:13" s="18" customFormat="1" ht="45" customHeight="1" x14ac:dyDescent="0.25">
      <c r="A29" s="76"/>
      <c r="B29" s="65">
        <v>18</v>
      </c>
      <c r="C29" s="58" t="s">
        <v>64</v>
      </c>
      <c r="D29" s="59">
        <v>20498448</v>
      </c>
      <c r="E29" s="74"/>
      <c r="F29" s="52" t="s">
        <v>38</v>
      </c>
      <c r="G29" s="53">
        <v>85</v>
      </c>
      <c r="H29" s="47">
        <v>353.5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6"/>
    </row>
    <row r="30" spans="1:13" s="18" customFormat="1" ht="45" customHeight="1" x14ac:dyDescent="0.25">
      <c r="A30" s="76"/>
      <c r="B30" s="65">
        <v>19</v>
      </c>
      <c r="C30" s="58" t="s">
        <v>65</v>
      </c>
      <c r="D30" s="59">
        <v>20689905</v>
      </c>
      <c r="E30" s="74"/>
      <c r="F30" s="60" t="s">
        <v>38</v>
      </c>
      <c r="G30" s="61">
        <v>35</v>
      </c>
      <c r="H30" s="47">
        <v>1716.09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6"/>
    </row>
    <row r="31" spans="1:13" s="18" customFormat="1" ht="45" customHeight="1" x14ac:dyDescent="0.25">
      <c r="A31" s="76"/>
      <c r="B31" s="65">
        <v>20</v>
      </c>
      <c r="C31" s="58" t="s">
        <v>66</v>
      </c>
      <c r="D31" s="59">
        <v>20498299</v>
      </c>
      <c r="E31" s="74"/>
      <c r="F31" s="52" t="s">
        <v>38</v>
      </c>
      <c r="G31" s="53">
        <v>21</v>
      </c>
      <c r="H31" s="47">
        <v>30.95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6"/>
    </row>
    <row r="32" spans="1:13" s="18" customFormat="1" ht="45" customHeight="1" x14ac:dyDescent="0.25">
      <c r="A32" s="76"/>
      <c r="B32" s="65">
        <v>21</v>
      </c>
      <c r="C32" s="58" t="s">
        <v>67</v>
      </c>
      <c r="D32" s="59">
        <v>20215229</v>
      </c>
      <c r="E32" s="74"/>
      <c r="F32" s="52" t="s">
        <v>38</v>
      </c>
      <c r="G32" s="53">
        <v>30</v>
      </c>
      <c r="H32" s="47">
        <v>52.56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6"/>
    </row>
    <row r="33" spans="1:13" s="18" customFormat="1" ht="45" customHeight="1" x14ac:dyDescent="0.25">
      <c r="A33" s="76"/>
      <c r="B33" s="65">
        <v>22</v>
      </c>
      <c r="C33" s="58" t="s">
        <v>68</v>
      </c>
      <c r="D33" s="59">
        <v>20205927</v>
      </c>
      <c r="E33" s="74"/>
      <c r="F33" s="52" t="s">
        <v>38</v>
      </c>
      <c r="G33" s="53">
        <v>9</v>
      </c>
      <c r="H33" s="47">
        <v>560.88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6"/>
    </row>
    <row r="34" spans="1:13" s="18" customFormat="1" ht="45" customHeight="1" x14ac:dyDescent="0.25">
      <c r="A34" s="69" t="s">
        <v>69</v>
      </c>
      <c r="B34" s="65">
        <v>23</v>
      </c>
      <c r="C34" s="58" t="s">
        <v>70</v>
      </c>
      <c r="D34" s="59">
        <v>20217110</v>
      </c>
      <c r="E34" s="70" t="s">
        <v>37</v>
      </c>
      <c r="F34" s="52" t="s">
        <v>38</v>
      </c>
      <c r="G34" s="53">
        <v>30</v>
      </c>
      <c r="H34" s="47">
        <v>82.84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9" t="s">
        <v>22</v>
      </c>
    </row>
    <row r="35" spans="1:13" s="18" customFormat="1" ht="84.75" customHeight="1" x14ac:dyDescent="0.25">
      <c r="A35" s="69" t="s">
        <v>71</v>
      </c>
      <c r="B35" s="65">
        <v>24</v>
      </c>
      <c r="C35" s="58" t="s">
        <v>72</v>
      </c>
      <c r="D35" s="59">
        <v>20223856</v>
      </c>
      <c r="E35" s="70" t="s">
        <v>37</v>
      </c>
      <c r="F35" s="52" t="s">
        <v>38</v>
      </c>
      <c r="G35" s="53">
        <v>80</v>
      </c>
      <c r="H35" s="47">
        <v>19.84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9" t="s">
        <v>22</v>
      </c>
    </row>
    <row r="36" spans="1:13" s="18" customFormat="1" ht="84.75" customHeight="1" x14ac:dyDescent="0.25">
      <c r="A36" s="69" t="s">
        <v>73</v>
      </c>
      <c r="B36" s="65">
        <v>25</v>
      </c>
      <c r="C36" s="58" t="s">
        <v>74</v>
      </c>
      <c r="D36" s="59">
        <v>20056284</v>
      </c>
      <c r="E36" s="70" t="s">
        <v>75</v>
      </c>
      <c r="F36" s="52" t="s">
        <v>31</v>
      </c>
      <c r="G36" s="53">
        <v>2</v>
      </c>
      <c r="H36" s="47">
        <v>1755.68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69" t="s">
        <v>22</v>
      </c>
    </row>
    <row r="37" spans="1:13" s="18" customFormat="1" ht="84.75" customHeight="1" x14ac:dyDescent="0.25">
      <c r="A37" s="69" t="s">
        <v>40</v>
      </c>
      <c r="B37" s="65">
        <v>26</v>
      </c>
      <c r="C37" s="58" t="s">
        <v>76</v>
      </c>
      <c r="D37" s="59">
        <v>20529506</v>
      </c>
      <c r="E37" s="70" t="s">
        <v>39</v>
      </c>
      <c r="F37" s="52" t="s">
        <v>31</v>
      </c>
      <c r="G37" s="53">
        <v>1</v>
      </c>
      <c r="H37" s="47">
        <v>1103.97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69" t="s">
        <v>22</v>
      </c>
    </row>
    <row r="38" spans="1:13" s="18" customFormat="1" ht="84.75" customHeight="1" x14ac:dyDescent="0.25">
      <c r="A38" s="75" t="s">
        <v>41</v>
      </c>
      <c r="B38" s="65">
        <v>27</v>
      </c>
      <c r="C38" s="58" t="s">
        <v>77</v>
      </c>
      <c r="D38" s="59">
        <v>20388950</v>
      </c>
      <c r="E38" s="73" t="s">
        <v>37</v>
      </c>
      <c r="F38" s="52" t="s">
        <v>38</v>
      </c>
      <c r="G38" s="53">
        <v>11190</v>
      </c>
      <c r="H38" s="47">
        <v>25.69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5" t="s">
        <v>22</v>
      </c>
    </row>
    <row r="39" spans="1:13" s="18" customFormat="1" ht="45" customHeight="1" x14ac:dyDescent="0.25">
      <c r="A39" s="76"/>
      <c r="B39" s="65">
        <v>28</v>
      </c>
      <c r="C39" s="58" t="s">
        <v>78</v>
      </c>
      <c r="D39" s="59">
        <v>20153477</v>
      </c>
      <c r="E39" s="74"/>
      <c r="F39" s="52" t="s">
        <v>38</v>
      </c>
      <c r="G39" s="53">
        <v>240</v>
      </c>
      <c r="H39" s="47">
        <v>98.7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6"/>
    </row>
    <row r="40" spans="1:13" s="18" customFormat="1" ht="45" customHeight="1" x14ac:dyDescent="0.25">
      <c r="A40" s="69" t="s">
        <v>79</v>
      </c>
      <c r="B40" s="65">
        <v>29</v>
      </c>
      <c r="C40" s="58" t="s">
        <v>80</v>
      </c>
      <c r="D40" s="59">
        <v>21003694</v>
      </c>
      <c r="E40" s="70" t="s">
        <v>42</v>
      </c>
      <c r="F40" s="52" t="s">
        <v>43</v>
      </c>
      <c r="G40" s="53">
        <v>3.9489999999999998</v>
      </c>
      <c r="H40" s="47">
        <v>55183.73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69" t="s">
        <v>22</v>
      </c>
    </row>
    <row r="41" spans="1:13" s="18" customFormat="1" ht="84.75" customHeight="1" x14ac:dyDescent="0.25">
      <c r="A41" s="69" t="s">
        <v>81</v>
      </c>
      <c r="B41" s="65">
        <v>30</v>
      </c>
      <c r="C41" s="58" t="s">
        <v>82</v>
      </c>
      <c r="D41" s="59">
        <v>20262089</v>
      </c>
      <c r="E41" s="70" t="s">
        <v>42</v>
      </c>
      <c r="F41" s="52" t="s">
        <v>43</v>
      </c>
      <c r="G41" s="62">
        <v>0.28600000000000003</v>
      </c>
      <c r="H41" s="47">
        <v>53535.839999999997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69" t="s">
        <v>22</v>
      </c>
    </row>
    <row r="42" spans="1:13" s="18" customFormat="1" ht="84.75" customHeight="1" x14ac:dyDescent="0.25">
      <c r="A42" s="69" t="s">
        <v>44</v>
      </c>
      <c r="B42" s="65">
        <v>31</v>
      </c>
      <c r="C42" s="58" t="s">
        <v>84</v>
      </c>
      <c r="D42" s="59">
        <v>20123859</v>
      </c>
      <c r="E42" s="70" t="s">
        <v>42</v>
      </c>
      <c r="F42" s="52" t="s">
        <v>43</v>
      </c>
      <c r="G42" s="62">
        <v>1.1519999999999999</v>
      </c>
      <c r="H42" s="47">
        <v>70336.06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69" t="s">
        <v>22</v>
      </c>
    </row>
    <row r="43" spans="1:13" s="37" customFormat="1" ht="35.25" customHeight="1" x14ac:dyDescent="0.3">
      <c r="A43" s="33"/>
      <c r="B43" s="33"/>
      <c r="C43" s="34" t="s">
        <v>2</v>
      </c>
      <c r="D43" s="54"/>
      <c r="E43" s="63"/>
      <c r="F43" s="35"/>
      <c r="G43" s="64">
        <f>SUM(G12:G42)</f>
        <v>12133.387000000001</v>
      </c>
      <c r="H43" s="68"/>
      <c r="I43" s="36"/>
      <c r="J43" s="36">
        <f>SUM(J12:J42)</f>
        <v>0</v>
      </c>
      <c r="K43" s="36">
        <f>SUM(K12:K42)</f>
        <v>0</v>
      </c>
      <c r="L43" s="36">
        <f>SUM(L12:L42)</f>
        <v>0</v>
      </c>
      <c r="M43" s="67"/>
    </row>
    <row r="44" spans="1:13" s="29" customFormat="1" ht="32.25" customHeight="1" x14ac:dyDescent="0.3">
      <c r="A44" s="38" t="s">
        <v>32</v>
      </c>
      <c r="B44" s="39"/>
      <c r="C44" s="39"/>
      <c r="D44" s="41"/>
      <c r="E44" s="57"/>
    </row>
    <row r="45" spans="1:13" ht="18.75" x14ac:dyDescent="0.3">
      <c r="A45" s="29"/>
      <c r="B45" s="29"/>
      <c r="C45" s="29"/>
      <c r="D45" s="45"/>
      <c r="E45" s="29"/>
      <c r="F45" s="29"/>
      <c r="G45" s="29"/>
      <c r="H45" s="29"/>
      <c r="I45" s="29"/>
      <c r="J45" s="29"/>
      <c r="K45" s="29"/>
      <c r="L45" s="29"/>
      <c r="M45" s="29"/>
    </row>
    <row r="46" spans="1:13" s="17" customFormat="1" ht="23.25" x14ac:dyDescent="0.25">
      <c r="A46" s="3" t="s">
        <v>29</v>
      </c>
      <c r="B46" s="11"/>
      <c r="C46" s="11"/>
      <c r="D46" s="11"/>
      <c r="E46" s="11"/>
      <c r="F46" s="11"/>
      <c r="G46" s="11"/>
      <c r="H46" s="11"/>
      <c r="I46" s="11"/>
      <c r="J46" s="11"/>
      <c r="L46" s="18"/>
    </row>
    <row r="47" spans="1:13" s="17" customFormat="1" ht="48" customHeight="1" x14ac:dyDescent="0.25">
      <c r="A47" s="71" t="s">
        <v>28</v>
      </c>
      <c r="B47" s="71"/>
      <c r="C47" s="71"/>
      <c r="D47" s="71"/>
      <c r="E47" s="71"/>
      <c r="F47" s="71"/>
      <c r="G47" s="72"/>
      <c r="H47" s="72"/>
      <c r="I47" s="72"/>
      <c r="J47" s="72"/>
      <c r="K47" s="72"/>
      <c r="L47" s="1"/>
    </row>
    <row r="48" spans="1:13" x14ac:dyDescent="0.25">
      <c r="A48" s="55"/>
      <c r="B48" s="55"/>
      <c r="C48" s="55"/>
      <c r="D48" s="55"/>
      <c r="E48" s="55"/>
    </row>
    <row r="49" spans="1:6" s="3" customFormat="1" ht="18.75" x14ac:dyDescent="0.25">
      <c r="A49" s="3" t="s">
        <v>3</v>
      </c>
    </row>
    <row r="50" spans="1:6" s="3" customFormat="1" ht="18.75" x14ac:dyDescent="0.25">
      <c r="A50" s="2" t="s">
        <v>4</v>
      </c>
    </row>
    <row r="51" spans="1:6" s="3" customFormat="1" ht="20.25" x14ac:dyDescent="0.25">
      <c r="A51" s="7"/>
      <c r="B51" s="2"/>
    </row>
    <row r="52" spans="1:6" s="3" customFormat="1" ht="20.25" x14ac:dyDescent="0.25">
      <c r="A52" s="7"/>
      <c r="B52" s="2"/>
    </row>
    <row r="53" spans="1:6" s="3" customFormat="1" ht="18.75" x14ac:dyDescent="0.25">
      <c r="C53" s="4"/>
      <c r="D53" s="2"/>
    </row>
    <row r="54" spans="1:6" s="3" customFormat="1" ht="18.75" x14ac:dyDescent="0.3">
      <c r="B54" s="3" t="s">
        <v>27</v>
      </c>
      <c r="C54" s="19"/>
      <c r="D54" s="5" t="s">
        <v>5</v>
      </c>
    </row>
    <row r="55" spans="1:6" s="23" customFormat="1" ht="37.5" x14ac:dyDescent="0.25">
      <c r="C55" s="22" t="s">
        <v>6</v>
      </c>
      <c r="D55" s="21"/>
      <c r="E55" s="42" t="s">
        <v>7</v>
      </c>
      <c r="F55" s="23" t="s">
        <v>13</v>
      </c>
    </row>
    <row r="56" spans="1:6" s="3" customFormat="1" ht="18.75" x14ac:dyDescent="0.25">
      <c r="D56" s="2"/>
    </row>
    <row r="57" spans="1:6" s="3" customFormat="1" ht="18.75" x14ac:dyDescent="0.25">
      <c r="C57" s="3" t="s">
        <v>8</v>
      </c>
    </row>
    <row r="58" spans="1:6" s="3" customFormat="1" ht="18.75" x14ac:dyDescent="0.25">
      <c r="C58" s="6"/>
      <c r="E58" s="43" t="s">
        <v>9</v>
      </c>
    </row>
  </sheetData>
  <mergeCells count="17">
    <mergeCell ref="M21:M27"/>
    <mergeCell ref="M28:M33"/>
    <mergeCell ref="M38:M39"/>
    <mergeCell ref="A9:M9"/>
    <mergeCell ref="B3:G3"/>
    <mergeCell ref="B5:K5"/>
    <mergeCell ref="A7:K7"/>
    <mergeCell ref="M12:M20"/>
    <mergeCell ref="A47:K47"/>
    <mergeCell ref="A12:A20"/>
    <mergeCell ref="E12:E20"/>
    <mergeCell ref="A21:A27"/>
    <mergeCell ref="E21:E27"/>
    <mergeCell ref="A28:A33"/>
    <mergeCell ref="A38:A39"/>
    <mergeCell ref="E28:E33"/>
    <mergeCell ref="E38:E3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2024-11-14T04:19:04Z</dcterms:modified>
</cp:coreProperties>
</file>